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2/03 MARZO/"/>
    </mc:Choice>
  </mc:AlternateContent>
  <xr:revisionPtr revIDLastSave="234" documentId="8_{C546A29F-381E-4D54-9F58-C3FF8DC07949}" xr6:coauthVersionLast="47" xr6:coauthVersionMax="47" xr10:uidLastSave="{3C023213-2393-4F3A-8450-63B591AF4BA2}"/>
  <bookViews>
    <workbookView xWindow="-120" yWindow="-120" windowWidth="20730" windowHeight="11160" xr2:uid="{F4976E9A-4AAA-400B-9909-561DB93A255E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8" i="1" l="1"/>
  <c r="C98" i="1"/>
  <c r="C76" i="1"/>
  <c r="C84" i="1" l="1"/>
  <c r="D76" i="1" l="1"/>
  <c r="D91" i="1"/>
  <c r="D84" i="1"/>
  <c r="D80" i="1"/>
  <c r="D87" i="1" s="1"/>
  <c r="D94" i="1" s="1"/>
  <c r="C80" i="1"/>
  <c r="C87" i="1" s="1"/>
  <c r="C94" i="1" s="1"/>
  <c r="C91" i="1" l="1"/>
</calcChain>
</file>

<file path=xl/sharedStrings.xml><?xml version="1.0" encoding="utf-8"?>
<sst xmlns="http://schemas.openxmlformats.org/spreadsheetml/2006/main" count="78" uniqueCount="59">
  <si>
    <t>Índice</t>
  </si>
  <si>
    <t>CADIEM CASA DE BOLSA S.A.</t>
  </si>
  <si>
    <t>ANEXO A</t>
  </si>
  <si>
    <t>INFORME SOBRE PERSONAS VINCULADAS O RELACIONADAS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</si>
  <si>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</si>
  <si>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</si>
  <si>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</si>
  <si>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</si>
  <si>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</si>
  <si>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</si>
  <si>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</si>
  <si>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</si>
  <si>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</si>
  <si>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</si>
  <si>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</si>
  <si>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</si>
  <si>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</si>
  <si>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</si>
  <si>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Roberto Acosta</t>
  </si>
  <si>
    <t>Rodrigo García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</si>
  <si>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</si>
  <si>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</si>
  <si>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</si>
  <si>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</si>
  <si>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</si>
  <si>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</si>
  <si>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</si>
  <si>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</si>
  <si>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</si>
  <si>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</si>
  <si>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Participación
Patrimonio Neto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</si>
  <si>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</si>
  <si>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</si>
  <si>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</si>
  <si>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</si>
  <si>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</si>
  <si>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</si>
  <si>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</si>
  <si>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ACTIVO</t>
  </si>
  <si>
    <t>Cuentas a Cobrar</t>
  </si>
  <si>
    <t>NOMBRE</t>
  </si>
  <si>
    <t>Natalia Trinidad</t>
  </si>
  <si>
    <t xml:space="preserve">TOTAL  </t>
  </si>
  <si>
    <t>PASIVO</t>
  </si>
  <si>
    <t>Cuentas por Pagar</t>
  </si>
  <si>
    <t>INGRESOS</t>
  </si>
  <si>
    <t>Myriam Silva</t>
  </si>
  <si>
    <t>TOTAL INGRESOS</t>
  </si>
  <si>
    <t>EGRESOS</t>
  </si>
  <si>
    <t>GASTOS</t>
  </si>
  <si>
    <t>TOTAL GASTOS</t>
  </si>
  <si>
    <t>AL 31/03/2022 y AL 31/03/2021</t>
  </si>
  <si>
    <t>A)   PARTES VINCULADAS O RELACIONADAS</t>
  </si>
  <si>
    <t>B)   SALDOS CON PARTES RELACIONADAS</t>
  </si>
  <si>
    <t>Cadiem AFPISA - Controlada</t>
  </si>
  <si>
    <t>Auditor Interno</t>
  </si>
  <si>
    <t>Otros</t>
  </si>
  <si>
    <t>Directores y Gerentes</t>
  </si>
  <si>
    <t>Créditos Directores y Gerentes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</si>
</sst>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3" applyFo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0" xfId="0" applyNumberFormat="1" applyFont="1"/>
    <xf numFmtId="0" fontId="5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4" fillId="0" borderId="4" xfId="0" applyFont="1" applyBorder="1"/>
    <xf numFmtId="41" fontId="4" fillId="0" borderId="4" xfId="1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4" fillId="0" borderId="11" xfId="1" applyFont="1" applyBorder="1"/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8" xfId="2" applyNumberFormat="1" applyFont="1" applyFill="1" applyBorder="1" applyAlignment="1">
      <alignment horizontal="center" vertical="center" wrapText="1"/>
    </xf>
    <xf numFmtId="41" fontId="5" fillId="0" borderId="9" xfId="1" applyFont="1" applyFill="1" applyBorder="1"/>
    <xf numFmtId="41" fontId="4" fillId="0" borderId="4" xfId="1" applyFont="1" applyFill="1" applyBorder="1"/>
    <xf numFmtId="41" fontId="9" fillId="0" borderId="9" xfId="1" quotePrefix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1" fontId="4" fillId="0" borderId="10" xfId="1" applyFont="1" applyFill="1" applyBorder="1" applyAlignment="1">
      <alignment horizontal="center" vertical="center"/>
    </xf>
    <xf numFmtId="41" fontId="4" fillId="0" borderId="11" xfId="1" applyFont="1" applyFill="1" applyBorder="1" applyAlignment="1">
      <alignment horizontal="center" vertical="center"/>
    </xf>
    <xf numFmtId="41" fontId="11" fillId="0" borderId="10" xfId="1" applyFont="1" applyFill="1" applyBorder="1" applyAlignment="1">
      <alignment horizontal="left" vertical="center"/>
    </xf>
    <xf numFmtId="41" fontId="11" fillId="0" borderId="11" xfId="1" applyFont="1" applyFill="1" applyBorder="1" applyAlignment="1">
      <alignment horizontal="left" vertical="center"/>
    </xf>
  </cellXfs>
  <cellStyles count="8">
    <cellStyle name="Hipervínculo" xfId="3" builtinId="8"/>
    <cellStyle name="Millares [0]" xfId="1" builtinId="6"/>
    <cellStyle name="Millares [0] 10" xfId="7" xr:uid="{F8A59626-9240-4FAF-AA6B-1AD8459C022E}"/>
    <cellStyle name="Millares [0] 2" xfId="6" xr:uid="{E55C5E9D-28E6-4BDE-805D-9EE6359D0D22}"/>
    <cellStyle name="Millares [0] 3" xfId="4" xr:uid="{B2CD2A63-1396-4D13-BE19-32E43770A739}"/>
    <cellStyle name="Normal" xfId="0" builtinId="0"/>
    <cellStyle name="Normal 11" xfId="5" xr:uid="{1E1E9EE1-3CB9-4D09-A440-24226FB7DE8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05F1-3A6A-42F5-B7FB-1B00EA8EAE3F}">
  <sheetPr>
    <pageSetUpPr fitToPage="1"/>
  </sheetPr>
  <dimension ref="A1:H98"/>
  <sheetViews>
    <sheetView showGridLines="0" tabSelected="1" zoomScaleNormal="100" workbookViewId="0">
      <selection activeCell="C1" sqref="C1"/>
    </sheetView>
  </sheetViews>
  <sheetFormatPr baseColWidth="10" defaultColWidth="11.42578125" defaultRowHeight="15" x14ac:dyDescent="0.25"/>
  <cols>
    <col min="1" max="1" width="2.85546875" style="2" customWidth="1"/>
    <col min="2" max="2" width="31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48" t="s">
        <v>1</v>
      </c>
      <c r="C2" s="48"/>
      <c r="D2" s="48"/>
      <c r="E2" s="48"/>
      <c r="F2" s="48"/>
      <c r="G2" s="48"/>
      <c r="H2" s="48"/>
    </row>
    <row r="3" spans="1:8" x14ac:dyDescent="0.25">
      <c r="B3" s="49" t="s">
        <v>2</v>
      </c>
      <c r="C3" s="49"/>
      <c r="D3" s="49"/>
      <c r="E3" s="49"/>
      <c r="F3" s="49"/>
      <c r="G3" s="49"/>
      <c r="H3" s="49"/>
    </row>
    <row r="4" spans="1:8" x14ac:dyDescent="0.25">
      <c r="B4" s="48" t="s">
        <v>3</v>
      </c>
      <c r="C4" s="48"/>
      <c r="D4" s="48"/>
      <c r="E4" s="48"/>
      <c r="F4" s="48"/>
      <c r="G4" s="48"/>
      <c r="H4" s="48"/>
    </row>
    <row r="6" spans="1:8" x14ac:dyDescent="0.25">
      <c r="B6" s="44" t="s">
        <v>52</v>
      </c>
      <c r="C6" s="44"/>
      <c r="D6" s="44"/>
      <c r="E6" s="44"/>
      <c r="F6" s="44"/>
      <c r="G6" s="44"/>
      <c r="H6" s="44"/>
    </row>
    <row r="8" spans="1:8" x14ac:dyDescent="0.25">
      <c r="B8" s="3" t="s">
        <v>4</v>
      </c>
    </row>
    <row r="9" spans="1:8" x14ac:dyDescent="0.25">
      <c r="B9" s="50" t="s">
        <v>5</v>
      </c>
      <c r="C9" s="50"/>
      <c r="D9" s="50"/>
      <c r="E9" s="50"/>
      <c r="F9" s="50"/>
      <c r="G9" s="50"/>
      <c r="H9" s="50"/>
    </row>
    <row r="10" spans="1:8" x14ac:dyDescent="0.25">
      <c r="B10" s="50"/>
      <c r="C10" s="50"/>
      <c r="D10" s="50"/>
      <c r="E10" s="50"/>
      <c r="F10" s="50"/>
      <c r="G10" s="50"/>
      <c r="H10" s="50"/>
    </row>
    <row r="11" spans="1:8" x14ac:dyDescent="0.25">
      <c r="B11" s="37"/>
      <c r="C11" s="37"/>
      <c r="D11" s="37"/>
      <c r="E11" s="37"/>
      <c r="F11" s="37"/>
      <c r="G11" s="37"/>
      <c r="H11" s="37"/>
    </row>
    <row r="12" spans="1:8" x14ac:dyDescent="0.25">
      <c r="B12" s="2" t="s">
        <v>6</v>
      </c>
    </row>
    <row r="13" spans="1:8" x14ac:dyDescent="0.25">
      <c r="B13" s="2" t="s">
        <v>7</v>
      </c>
    </row>
    <row r="14" spans="1:8" x14ac:dyDescent="0.25">
      <c r="B14" s="2" t="s">
        <v>8</v>
      </c>
    </row>
    <row r="15" spans="1:8" x14ac:dyDescent="0.25">
      <c r="B15" s="2" t="s">
        <v>9</v>
      </c>
    </row>
    <row r="17" spans="2:8" x14ac:dyDescent="0.25">
      <c r="B17" s="46" t="s">
        <v>10</v>
      </c>
      <c r="C17" s="46"/>
      <c r="D17" s="46"/>
      <c r="E17" s="46"/>
      <c r="F17" s="46"/>
      <c r="G17" s="46"/>
      <c r="H17" s="46"/>
    </row>
    <row r="18" spans="2:8" x14ac:dyDescent="0.25">
      <c r="B18" s="46"/>
      <c r="C18" s="46"/>
      <c r="D18" s="46"/>
      <c r="E18" s="46"/>
      <c r="F18" s="46"/>
      <c r="G18" s="46"/>
      <c r="H18" s="46"/>
    </row>
    <row r="20" spans="2:8" x14ac:dyDescent="0.25">
      <c r="B20" s="44" t="s">
        <v>11</v>
      </c>
      <c r="C20" s="44"/>
      <c r="D20" s="44"/>
      <c r="E20" s="44"/>
      <c r="F20" s="44"/>
      <c r="G20" s="44"/>
      <c r="H20" s="44"/>
    </row>
    <row r="22" spans="2:8" x14ac:dyDescent="0.25">
      <c r="B22" s="46" t="s">
        <v>12</v>
      </c>
      <c r="C22" s="46"/>
      <c r="D22" s="46"/>
      <c r="E22" s="46"/>
      <c r="F22" s="46"/>
      <c r="G22" s="46"/>
      <c r="H22" s="46"/>
    </row>
    <row r="23" spans="2:8" x14ac:dyDescent="0.25">
      <c r="B23" s="46"/>
      <c r="C23" s="46"/>
      <c r="D23" s="46"/>
      <c r="E23" s="46"/>
      <c r="F23" s="46"/>
      <c r="G23" s="46"/>
      <c r="H23" s="46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9</v>
      </c>
    </row>
    <row r="30" spans="2:8" x14ac:dyDescent="0.25">
      <c r="B30" s="46" t="s">
        <v>13</v>
      </c>
      <c r="C30" s="46"/>
      <c r="D30" s="46"/>
      <c r="E30" s="46"/>
      <c r="F30" s="46"/>
      <c r="G30" s="46"/>
      <c r="H30" s="46"/>
    </row>
    <row r="31" spans="2:8" x14ac:dyDescent="0.25">
      <c r="B31" s="46"/>
      <c r="C31" s="46"/>
      <c r="D31" s="46"/>
      <c r="E31" s="46"/>
      <c r="F31" s="46"/>
      <c r="G31" s="46"/>
      <c r="H31" s="46"/>
    </row>
    <row r="33" spans="2:2" x14ac:dyDescent="0.25">
      <c r="B33" s="3" t="s">
        <v>14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4" t="s">
        <v>15</v>
      </c>
    </row>
    <row r="39" spans="2:2" x14ac:dyDescent="0.25">
      <c r="B39" s="5" t="s">
        <v>16</v>
      </c>
    </row>
    <row r="41" spans="2:2" x14ac:dyDescent="0.25">
      <c r="B41" s="4" t="s">
        <v>17</v>
      </c>
    </row>
    <row r="42" spans="2:2" x14ac:dyDescent="0.25">
      <c r="B42" s="5" t="s">
        <v>46</v>
      </c>
    </row>
    <row r="43" spans="2:2" x14ac:dyDescent="0.25">
      <c r="B43" s="2" t="s">
        <v>41</v>
      </c>
    </row>
    <row r="44" spans="2:2" x14ac:dyDescent="0.25">
      <c r="B44" s="2" t="s">
        <v>18</v>
      </c>
    </row>
    <row r="45" spans="2:2" x14ac:dyDescent="0.25">
      <c r="B45" s="2" t="s">
        <v>19</v>
      </c>
    </row>
    <row r="46" spans="2:2" x14ac:dyDescent="0.25">
      <c r="B46" s="2" t="s">
        <v>20</v>
      </c>
    </row>
    <row r="47" spans="2:2" x14ac:dyDescent="0.25">
      <c r="B47" s="2" t="s">
        <v>21</v>
      </c>
    </row>
    <row r="48" spans="2:2" x14ac:dyDescent="0.25">
      <c r="B48" s="2" t="s">
        <v>22</v>
      </c>
    </row>
    <row r="50" spans="2:8" x14ac:dyDescent="0.25">
      <c r="B50" s="6" t="s">
        <v>23</v>
      </c>
    </row>
    <row r="52" spans="2:8" x14ac:dyDescent="0.25">
      <c r="B52" s="47" t="s">
        <v>24</v>
      </c>
      <c r="C52" s="47"/>
      <c r="D52" s="47"/>
      <c r="E52" s="47"/>
      <c r="F52" s="47"/>
      <c r="G52" s="47"/>
      <c r="H52" s="47"/>
    </row>
    <row r="53" spans="2:8" x14ac:dyDescent="0.25">
      <c r="B53" s="47"/>
      <c r="C53" s="47"/>
      <c r="D53" s="47"/>
      <c r="E53" s="47"/>
      <c r="F53" s="47"/>
      <c r="G53" s="47"/>
      <c r="H53" s="47"/>
    </row>
    <row r="55" spans="2:8" x14ac:dyDescent="0.25">
      <c r="B55" s="47" t="s">
        <v>25</v>
      </c>
      <c r="C55" s="47"/>
      <c r="D55" s="47"/>
      <c r="E55" s="47"/>
      <c r="F55" s="47"/>
      <c r="G55" s="47"/>
      <c r="H55" s="47"/>
    </row>
    <row r="56" spans="2:8" x14ac:dyDescent="0.25">
      <c r="B56" s="47"/>
      <c r="C56" s="47"/>
      <c r="D56" s="47"/>
      <c r="E56" s="47"/>
      <c r="F56" s="47"/>
      <c r="G56" s="47"/>
      <c r="H56" s="47"/>
    </row>
    <row r="58" spans="2:8" s="7" customFormat="1" ht="33.75" customHeight="1" x14ac:dyDescent="0.25">
      <c r="B58" s="38" t="s">
        <v>26</v>
      </c>
      <c r="C58" s="39"/>
      <c r="D58" s="39"/>
      <c r="E58" s="40"/>
    </row>
    <row r="59" spans="2:8" s="11" customFormat="1" ht="45" x14ac:dyDescent="0.25">
      <c r="B59" s="8" t="s">
        <v>27</v>
      </c>
      <c r="C59" s="9" t="s">
        <v>28</v>
      </c>
      <c r="D59" s="9" t="s">
        <v>29</v>
      </c>
      <c r="E59" s="10" t="s">
        <v>30</v>
      </c>
    </row>
    <row r="60" spans="2:8" x14ac:dyDescent="0.25">
      <c r="B60" s="12" t="s">
        <v>31</v>
      </c>
      <c r="C60" s="31">
        <v>12859600000</v>
      </c>
      <c r="D60" s="32" t="s">
        <v>32</v>
      </c>
      <c r="E60" s="33">
        <v>0.81899999999999995</v>
      </c>
      <c r="H60" s="13"/>
    </row>
    <row r="62" spans="2:8" ht="38.25" customHeight="1" x14ac:dyDescent="0.25">
      <c r="B62" s="38" t="s">
        <v>33</v>
      </c>
      <c r="C62" s="39"/>
      <c r="D62" s="39"/>
      <c r="E62" s="40"/>
    </row>
    <row r="63" spans="2:8" ht="45" x14ac:dyDescent="0.25">
      <c r="B63" s="8" t="s">
        <v>27</v>
      </c>
      <c r="C63" s="9" t="s">
        <v>34</v>
      </c>
      <c r="D63" s="9" t="s">
        <v>35</v>
      </c>
      <c r="E63" s="10" t="s">
        <v>36</v>
      </c>
    </row>
    <row r="64" spans="2:8" x14ac:dyDescent="0.25">
      <c r="B64" s="41" t="s">
        <v>11</v>
      </c>
      <c r="C64" s="42"/>
      <c r="D64" s="42"/>
      <c r="E64" s="43"/>
    </row>
    <row r="66" spans="2:8" x14ac:dyDescent="0.25">
      <c r="B66" s="2" t="s">
        <v>37</v>
      </c>
    </row>
    <row r="68" spans="2:8" x14ac:dyDescent="0.25">
      <c r="B68" s="44" t="s">
        <v>53</v>
      </c>
      <c r="C68" s="44"/>
      <c r="D68" s="44"/>
      <c r="E68" s="44"/>
      <c r="F68" s="44"/>
      <c r="G68" s="44"/>
      <c r="H68" s="44"/>
    </row>
    <row r="69" spans="2:8" x14ac:dyDescent="0.25">
      <c r="B69" s="45" t="s">
        <v>51</v>
      </c>
      <c r="C69" s="45"/>
      <c r="D69" s="45"/>
      <c r="E69" s="45"/>
    </row>
    <row r="70" spans="2:8" x14ac:dyDescent="0.25">
      <c r="B70" s="6" t="s">
        <v>38</v>
      </c>
    </row>
    <row r="71" spans="2:8" x14ac:dyDescent="0.25">
      <c r="B71" s="2" t="s">
        <v>39</v>
      </c>
    </row>
    <row r="72" spans="2:8" x14ac:dyDescent="0.25">
      <c r="B72" s="14" t="s">
        <v>40</v>
      </c>
      <c r="C72" s="15">
        <v>44651</v>
      </c>
      <c r="D72" s="15">
        <v>44286</v>
      </c>
    </row>
    <row r="73" spans="2:8" x14ac:dyDescent="0.25">
      <c r="B73" s="16" t="s">
        <v>54</v>
      </c>
      <c r="C73" s="35">
        <v>1696081158</v>
      </c>
      <c r="D73" s="51">
        <v>677300454</v>
      </c>
    </row>
    <row r="74" spans="2:8" x14ac:dyDescent="0.25">
      <c r="B74" s="16" t="s">
        <v>58</v>
      </c>
      <c r="C74" s="35">
        <v>28759131</v>
      </c>
      <c r="D74" s="18">
        <v>109669141</v>
      </c>
    </row>
    <row r="75" spans="2:8" x14ac:dyDescent="0.25">
      <c r="B75" s="16" t="s">
        <v>55</v>
      </c>
      <c r="C75" s="35">
        <v>0</v>
      </c>
      <c r="D75" s="18">
        <v>450000</v>
      </c>
    </row>
    <row r="76" spans="2:8" x14ac:dyDescent="0.25">
      <c r="B76" s="19" t="s">
        <v>42</v>
      </c>
      <c r="C76" s="34">
        <f>SUM(C73:C75)</f>
        <v>1724840289</v>
      </c>
      <c r="D76" s="20">
        <f>SUM(D73:D75)</f>
        <v>787419595</v>
      </c>
    </row>
    <row r="78" spans="2:8" x14ac:dyDescent="0.25">
      <c r="B78" s="6" t="s">
        <v>43</v>
      </c>
    </row>
    <row r="79" spans="2:8" x14ac:dyDescent="0.25">
      <c r="B79" s="2" t="s">
        <v>44</v>
      </c>
    </row>
    <row r="80" spans="2:8" x14ac:dyDescent="0.25">
      <c r="B80" s="14" t="s">
        <v>40</v>
      </c>
      <c r="C80" s="15">
        <f>+C72</f>
        <v>44651</v>
      </c>
      <c r="D80" s="15">
        <f>+D72</f>
        <v>44286</v>
      </c>
    </row>
    <row r="81" spans="2:4" x14ac:dyDescent="0.25">
      <c r="B81" s="16" t="s">
        <v>58</v>
      </c>
      <c r="C81" s="17">
        <v>93358638</v>
      </c>
      <c r="D81" s="52">
        <v>209512995</v>
      </c>
    </row>
    <row r="82" spans="2:4" x14ac:dyDescent="0.25">
      <c r="B82" s="16" t="s">
        <v>56</v>
      </c>
      <c r="C82" s="17">
        <v>0</v>
      </c>
      <c r="D82" s="52">
        <v>28372800</v>
      </c>
    </row>
    <row r="83" spans="2:4" x14ac:dyDescent="0.25">
      <c r="B83" s="16" t="s">
        <v>55</v>
      </c>
      <c r="C83" s="17">
        <v>0</v>
      </c>
      <c r="D83" s="52">
        <v>11625167</v>
      </c>
    </row>
    <row r="84" spans="2:4" x14ac:dyDescent="0.25">
      <c r="B84" s="19" t="s">
        <v>42</v>
      </c>
      <c r="C84" s="34">
        <f>SUM(C81:C83)</f>
        <v>93358638</v>
      </c>
      <c r="D84" s="20">
        <f>SUM(D81:D83)</f>
        <v>249510962</v>
      </c>
    </row>
    <row r="86" spans="2:4" x14ac:dyDescent="0.25">
      <c r="B86" s="21" t="s">
        <v>45</v>
      </c>
    </row>
    <row r="87" spans="2:4" x14ac:dyDescent="0.25">
      <c r="B87" s="22" t="s">
        <v>45</v>
      </c>
      <c r="C87" s="23">
        <f>+C80</f>
        <v>44651</v>
      </c>
      <c r="D87" s="23">
        <f>+D80</f>
        <v>44286</v>
      </c>
    </row>
    <row r="88" spans="2:4" x14ac:dyDescent="0.25">
      <c r="B88" s="24" t="s">
        <v>54</v>
      </c>
      <c r="C88" s="13">
        <v>3426457498</v>
      </c>
      <c r="D88" s="53">
        <v>1842401199</v>
      </c>
    </row>
    <row r="89" spans="2:4" x14ac:dyDescent="0.25">
      <c r="B89" s="25" t="s">
        <v>57</v>
      </c>
      <c r="C89" s="13">
        <v>24595917</v>
      </c>
      <c r="D89" s="54">
        <v>0</v>
      </c>
    </row>
    <row r="90" spans="2:4" x14ac:dyDescent="0.25">
      <c r="B90" s="25" t="s">
        <v>55</v>
      </c>
      <c r="C90" s="13">
        <v>1180301</v>
      </c>
      <c r="D90" s="26">
        <v>0</v>
      </c>
    </row>
    <row r="91" spans="2:4" x14ac:dyDescent="0.25">
      <c r="B91" s="27" t="s">
        <v>47</v>
      </c>
      <c r="C91" s="36">
        <f>SUM(C88:C90)</f>
        <v>3452233716</v>
      </c>
      <c r="D91" s="28">
        <f>SUM(D88:D90)</f>
        <v>1842401199</v>
      </c>
    </row>
    <row r="93" spans="2:4" x14ac:dyDescent="0.25">
      <c r="B93" s="21" t="s">
        <v>48</v>
      </c>
    </row>
    <row r="94" spans="2:4" x14ac:dyDescent="0.25">
      <c r="B94" s="29" t="s">
        <v>49</v>
      </c>
      <c r="C94" s="30">
        <f>+C87</f>
        <v>44651</v>
      </c>
      <c r="D94" s="30">
        <f>+D87</f>
        <v>44286</v>
      </c>
    </row>
    <row r="95" spans="2:4" x14ac:dyDescent="0.25">
      <c r="B95" s="25" t="s">
        <v>57</v>
      </c>
      <c r="C95" s="25">
        <v>476620623</v>
      </c>
      <c r="D95" s="54">
        <v>549745679</v>
      </c>
    </row>
    <row r="96" spans="2:4" x14ac:dyDescent="0.25">
      <c r="B96" s="25" t="s">
        <v>56</v>
      </c>
      <c r="C96" s="25">
        <v>0</v>
      </c>
      <c r="D96" s="54">
        <v>16385134</v>
      </c>
    </row>
    <row r="97" spans="2:4" x14ac:dyDescent="0.25">
      <c r="B97" s="25" t="s">
        <v>55</v>
      </c>
      <c r="C97" s="25">
        <v>0</v>
      </c>
      <c r="D97" s="54">
        <v>21816667</v>
      </c>
    </row>
    <row r="98" spans="2:4" x14ac:dyDescent="0.25">
      <c r="B98" s="27" t="s">
        <v>50</v>
      </c>
      <c r="C98" s="36">
        <f>SUM(C95:C97)</f>
        <v>476620623</v>
      </c>
      <c r="D98" s="28">
        <f>SUM(D95:D97)</f>
        <v>587947480</v>
      </c>
    </row>
  </sheetData>
  <mergeCells count="16">
    <mergeCell ref="B17:H18"/>
    <mergeCell ref="B2:H2"/>
    <mergeCell ref="B3:H3"/>
    <mergeCell ref="B4:H4"/>
    <mergeCell ref="B6:H6"/>
    <mergeCell ref="B9:H10"/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</mergeCells>
  <hyperlinks>
    <hyperlink ref="A1" location="ÍNDICE!A1" display="Indice" xr:uid="{066F2AD1-8276-4443-9BC0-119715DDDE4B}"/>
  </hyperlinks>
  <pageMargins left="0.25" right="0.25" top="0.75" bottom="0.75" header="0.3" footer="0.3"/>
  <pageSetup paperSize="9" scale="37" orientation="portrait" r:id="rId1"/>
  <ignoredErrors>
    <ignoredError sqref="C76:D76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ADp8tS1Bs2dA3dQW8GmIW8U7pfS4eD/y9dq1HLe+Em4=</DigestValue>
    </Reference>
    <Reference Type="http://www.w3.org/2000/09/xmldsig#Object" URI="#idOfficeObject">
      <DigestMethod Algorithm="http://www.w3.org/2001/04/xmlenc#sha256"/>
      <DigestValue>KodPDRGbX5OuO6pzj7GmdgfQuCmIFkzeU/v/ToA6Vus=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HDuRH7cFiqbE2x0U3xXMkf+fwY79HxhS6wukDOWcBZ8=</DigestValue>
    </Reference>
  </SignedInfo>
  <SignatureValue>CItIfzfwNYjivqqQG0ToFpeD2fwbqSc0exTEC+C+uuWnfGrpyH90y3bAZkTdNCS617pJj7key6Ws
deZ69D+rq3zuz0xfZjUwK15bHsZ8DORuA9TlSSEIq96l8uD+69kii7Ee9C5zxpXzhc+WnTaqcCm5
9y+Qt66Vdf6KOkBWd77ZUhhIhHu3Qzp16QHt1pFTQxr7JScl5sdrAxL+IC/HjxXnFaXvCCdoPlZ1
5UWVOVOrdBkaG63KVG1UXjEM9Mj80430Gulp4j5EnwLC/sYSxAZFvx4L4SwTXVs62fCeyvXBMfEN
VCVbfo+KeB4Nf3pAxfyjg20vInpHrDynsxabdg==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0qDsfItfRfJOZrZp6cchg+Q72XRmz+hIkpggvXGrqLI=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9DrPBavNsU1xx4FR56nEyp4oMB5w5BpCDOWakIbBcFs=</DigestValue>
      </Reference>
      <Reference URI="/xl/styles.xml?ContentType=application/vnd.openxmlformats-officedocument.spreadsheetml.styles+xml">
        <DigestMethod Algorithm="http://www.w3.org/2001/04/xmlenc#sha256"/>
        <DigestValue>gs4Qy+oClNlSlzBXnzDIoZB9CchGYgn+CLRGeJ5JYvQ=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kvvbOh0i/BhaaGNjTwItIO/P7MsXRgTgvN1m7d92kLQ=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MVkTRsKYjHT18xDAToDin8Q5/WbjKgsvhiJQzstBqW8=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2022-06-13T23:49:38Z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16.0.15225/23</OfficeVersion>
          <ApplicationVersion>16.0.15225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2022-06-13T23:49:38Z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ShTSsLvPW8AgHRNkhBAIBj/UAtGgTElT/R5V3JtsFWQ=</DigestValue>
    </Reference>
    <Reference Type="http://www.w3.org/2000/09/xmldsig#Object" URI="#idOfficeObject">
      <DigestMethod Algorithm="http://www.w3.org/2001/04/xmlenc#sha256"/>
      <DigestValue>jd7PkDF9NSJxkV35s0xY5VQz6Yo3P2uMu4gI8N4ZCYc=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sTCEa5YodqzsUPCk4pqb6ro+Er7azT6oahXsEF1HbsI=</DigestValue>
    </Reference>
  </SignedInfo>
  <SignatureValue>fy6aHIiX6l+FitOZpkQXmDncq/K6lYH5fNcjifAplTdH2d1FYNtreHGi54o5qIX2YIHRAWyKpt8F
8c+bHGTIpVADbpTLFf1GmBejjioX8IGP4iXruzY5sB1ObkuwhK1Qq8YwR0hDOXMB6V9fYnGOYD+H
zcodeAikYvG63D7bu1tZCHY2n7dCjFFScZlcgODM/D+yowXzff/l6OPidGfJOFvCxPYA/bwtXYAg
NRoVl7Px3vOMXZ//YulNYeDrLTJGO6p3Icvo/DwgixzgeCVrfQhcSZI1xI246ea4j3tFj1rChIGd
4FXZkgZaVU6rk9fxKj3FGOl2mwAWELyd5aAi9Q==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0qDsfItfRfJOZrZp6cchg+Q72XRmz+hIkpggvXGrqLI=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9DrPBavNsU1xx4FR56nEyp4oMB5w5BpCDOWakIbBcFs=</DigestValue>
      </Reference>
      <Reference URI="/xl/styles.xml?ContentType=application/vnd.openxmlformats-officedocument.spreadsheetml.styles+xml">
        <DigestMethod Algorithm="http://www.w3.org/2001/04/xmlenc#sha256"/>
        <DigestValue>gs4Qy+oClNlSlzBXnzDIoZB9CchGYgn+CLRGeJ5JYvQ=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kvvbOh0i/BhaaGNjTwItIO/P7MsXRgTgvN1m7d92kLQ=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MVkTRsKYjHT18xDAToDin8Q5/WbjKgsvhiJQzstBqW8=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2022-06-14T13:02:38Z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SINDICA</SignatureComments>
          <WindowsVersion>10.0</WindowsVersion>
          <OfficeVersion>16.0.15225/23</OfficeVersion>
          <ApplicationVersion>16.0.15225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2022-06-14T13:02:38Z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NgBH3ROSMo6W0JmcT14Cx0yClGKHRHBSPefSsVIAT+8=</DigestValue>
    </Reference>
    <Reference Type="http://www.w3.org/2000/09/xmldsig#Object" URI="#idOfficeObject">
      <DigestMethod Algorithm="http://www.w3.org/2001/04/xmlenc#sha256"/>
      <DigestValue>TiK46kE7efCELhPZQ1XDxM6JdknCiyU/HS5HEo+vbqk=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GEja5Wu6kBctPbOQ1wtlrE5DH1VK7kEli+RHI4s1WbQ=</DigestValue>
    </Reference>
  </SignedInfo>
  <SignatureValue>C2EaLRKS19IYa8KExQH4JpvUq0v1ITZL5ADPp0tKREgzCaN1xOhGC3bOcJhn9xTJWNRzW0E5xJ41
epbiP3Zk1BsNXlv1GC2TD/XaCT++Syp1KaFWkYQDq+Gbu2cR1jgsjG7mz15ySywfXsdA9CJ5+xJB
MDBC+zexuOZAT3XiSFhVmiV+ddBbgb3hT5OZf63fOX1YoOpj1Qz8Eum47pfnvSi+afp2c4b8k5zt
p75PuLHEuKiSU2WdFyWqXtaNTUGlwSGA55SOk6nj4krkU9BmHcZzlq0w/y2klBKh9V3keQjHNsLG
OAlw+14AXho/AwMocSLFrvjAnpxUl0svcEFvdg==</SignatureValue>
  <KeyInfo>
    <X509Data>
      <X509Certificate>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+K4LkmAKCrL71rSDW+G9hWqN0yOQZhhBAyXZH5q5OlgzfTO9CW/cCsdYkLutHzchgX0nBz+fePbMIHwzZ4srV/0dyADd275wYCnU9gFEoiJXm+AwkVLMqk8vBxG/qhlB1aOCeoyqrJlD2TtzGtHW3XcU4md3HgSTHTRhjLX39b3N5kYJqmgz5Pv2vb67QSrrPmEMArKwffoMgInrk9GvvmLF0TA5Q2EEDH28i0Teqedu5Y7PSwhR0OBe1DR4adNbtgVY5YFzcdE+CZ2iJClaRw/iJpQXAgMBAAGjggN7MIIDdzAMBgNVHRMBAf8EAjAAMA4GA1UdDwEB/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/VlqsBmk7ah57q5691S2TU2GdjVp3ZFgJ/aKxY5xq2Ih9bVF1mxb2ibYvzworpF1V5PYQarbAj6u0UIj8RMWKIm6iRyA0yK4Rzxr5AD4LI4kD/JHw2m/54DkPPp3oPyGwWrSzZpiKKA6J2YcUNnd63NLsjTxcdFnqlOdQcuZlpb1Dich2FmUqcb/6JuEJxfbfJORJiw/uPYBBJ6EIRF3AlO76bErn6tJJOIWiJjTU4+Yxp2j2QnUvctKtrdMjkZepmCDY+8dn2Pb/dC7N1IBNPlJsZG+tZ0MACRwj+rV49hKYB2wekKiYGOAGrXKUjVTaugzUnRR0Y62kdh5NdwTRssdw2J52+MslJx5KUauFknlojdA8+N/YqWUoq2iLKVMoxQBVCG69nYEZA280ib0a76zGJF9m2Ac/oiclqPZz8aHr3UHjA8fq8Xp/nNHI9mFzsqzHgeFc7tNos6g4rA78D26ZfexxIOrMp3XOL2rPRGuT5qGwGRTnVKqUs8Dk9YSHmFgFM8KPly2PN4/nn1OJpe/Afda/cW6M8GXKOdcAb6gXLdFZMh8v0dFe4eCXEeTT15mlt039rPBM08etP8xybs7Cl7xuMN9pPKeEdkJyZqeUQH0NbUHAG6brqDpnKcqwnx9SFzNP7u0YAw50RCaVnR+BsGDom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0qDsfItfRfJOZrZp6cchg+Q72XRmz+hIkpggvXGrqLI=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9DrPBavNsU1xx4FR56nEyp4oMB5w5BpCDOWakIbBcFs=</DigestValue>
      </Reference>
      <Reference URI="/xl/styles.xml?ContentType=application/vnd.openxmlformats-officedocument.spreadsheetml.styles+xml">
        <DigestMethod Algorithm="http://www.w3.org/2001/04/xmlenc#sha256"/>
        <DigestValue>gs4Qy+oClNlSlzBXnzDIoZB9CchGYgn+CLRGeJ5JYvQ=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kvvbOh0i/BhaaGNjTwItIO/P7MsXRgTgvN1m7d92kLQ=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MVkTRsKYjHT18xDAToDin8Q5/WbjKgsvhiJQzstBqW8=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2022-06-14T16:04:00Z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16.0.15225/23</OfficeVersion>
          <ApplicationVersion>16.0.15225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2022-06-14T16:04:00Z</xd:SigningTime>
          <xd:SigningCertificate>
            <xd:Cert>
              <xd:CertDigest>
                <DigestMethod Algorithm="http://www.w3.org/2001/04/xmlenc#sha256"/>
                <DigestValue>rHSOMnqlJ8XAx97p8FzyBP54nAtlDZ5tUJTXML+lLMo=</DigestValue>
              </xd:CertDigest>
              <xd:IssuerSerial>
                <X509IssuerName>C=PY, O=DOCUMENTA S.A., CN=CA-DOCUMENTA S.A., SERIALNUMBER=RUC 80050172-1</X509IssuerName>
                <X509SerialNumber>7165786514273000567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</dc:creator>
  <cp:lastModifiedBy>Jorge Ugarte</cp:lastModifiedBy>
  <dcterms:created xsi:type="dcterms:W3CDTF">2022-03-17T19:37:33Z</dcterms:created>
  <dcterms:modified xsi:type="dcterms:W3CDTF">2022-06-13T23:48:50Z</dcterms:modified>
</cp:coreProperties>
</file>